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5449 Зорькин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<sst xmlns="http://schemas.openxmlformats.org/spreadsheetml/2006/main" count="29" uniqueCount="29">
  <si>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</si>
  <si>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</si>
  <si>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</si>
  <si>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</si>
  <si>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</si>
  <si>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</si>
  <si>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</si>
  <si>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</si>
  <si>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</si>
  <si>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</si>
  <si>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</si>
  <si>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</si>
  <si>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</si>
  <si>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</si>
  <si>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</si>
  <si>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</si>
  <si>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</si>
  <si>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</si>
  <si>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</si>
  <si>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</si>
  <si>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</si>
  <si>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</si>
  <si>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</si>
  <si>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</si>
  <si>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</si>
  <si>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</si>
  <si>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</si>
  <si>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I-365449</t>
  </si>
  <si>
    <t>Выполнение ПИР, СМР, ПНР по титулу: Строительство ЛЭП-0,4 кВ от сущ. ВЛ-0,38 кВ с ЗТП-22, ПС №525 "Сорокино", в т.ч. ПИР, МО, р-н Каширский, с/п Знаменское, п. Большое Руново Ю8-26-302-317517(447906)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</si>
</sst>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1.22*302043.38</f>
        <v>368492.92359999998</v>
      </c>
      <c r="D14" s="16">
        <f>1.2*0</f>
        <v>0</v>
      </c>
      <c r="E14" s="16">
        <f>1.22*10751.19</f>
        <v>13116.451800000001</v>
      </c>
      <c r="F14" s="16">
        <f>1.22*9871.23</f>
        <v>12042.900599999999</v>
      </c>
      <c r="G14" s="16">
        <f>H14+I14+J14+K14</f>
        <v>36156.566599999998</v>
      </c>
      <c r="H14" s="16">
        <f>1.22*(12680.94+6694.04)</f>
        <v>23637.475599999998</v>
      </c>
      <c r="I14" s="16">
        <f>1.22*10261.55</f>
        <v>12519.090999999999</v>
      </c>
      <c r="J14" s="16">
        <v>0</v>
      </c>
      <c r="K14" s="16">
        <f>1.2*0</f>
        <v>0</v>
      </c>
      <c r="L14" s="16">
        <f>C14+D14+E14+F14+G14</f>
        <v>429808.84259999997</v>
      </c>
      <c r="M14" s="17">
        <f>L14/1.22</f>
        <v>352302.32999999996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36156.566599999998</v>
      </c>
      <c r="H15" s="16">
        <f>H14</f>
        <v>23637.475599999998</v>
      </c>
      <c r="I15" s="16">
        <f>I14</f>
        <v>12519.090999999999</v>
      </c>
      <c r="J15" s="16">
        <f t="shared" ref="J15" si="0">J14</f>
        <v>0</v>
      </c>
      <c r="K15" s="16">
        <f>K14*0</f>
        <v>0</v>
      </c>
      <c r="L15" s="16">
        <f>C15+D15+E15+F15+G15</f>
        <v>36156.566599999998</v>
      </c>
      <c r="M15" s="17">
        <f>L15/1.22</f>
        <v>29636.53</v>
      </c>
      <c r="O15" s="18">
        <f>M14-M15</f>
        <v>322665.79999999993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368492.92359999998</v>
      </c>
      <c r="D16" s="19">
        <f t="shared" si="1"/>
        <v>0</v>
      </c>
      <c r="E16" s="19">
        <f t="shared" si="1"/>
        <v>13116.451800000001</v>
      </c>
      <c r="F16" s="19">
        <f t="shared" si="1"/>
        <v>12042.900599999999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393652.27599999995</v>
      </c>
      <c r="M16" s="20">
        <f>L16/1.22</f>
        <v>322665.8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2026-09-04T11:07:41Z</cp:lastPrinted>
  <dcterms:created xsi:type="dcterms:W3CDTF">2023-05-26T07:33:03Z</dcterms:created>
  <dcterms:modified xsi:type="dcterms:W3CDTF">2026-09-04T11:08:44Z</dcterms:modified>
</cp:coreProperties>
</file>